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Череповецкая 1 а)1" sheetId="1" r:id="rId1"/>
  </sheets>
  <externalReferences>
    <externalReference r:id="rId2"/>
  </externalReferences>
  <definedNames>
    <definedName name="Z_6E36EA37_049E_4FAE_B719_2847CD16F858_.wvu.Cols" localSheetId="0" hidden="1">'Череповецкая 1 а)1'!#REF!,'Череповецкая 1 а)1'!#REF!</definedName>
    <definedName name="Z_6E36EA37_049E_4FAE_B719_2847CD16F858_.wvu.Rows" localSheetId="0" hidden="1">'Череповецкая 1 а)1'!$42:$45</definedName>
    <definedName name="Z_73C0D023_21BD_4441_8EFA_957546C15799_.wvu.Cols" localSheetId="0" hidden="1">'Череповецкая 1 а)1'!#REF!,'Череповецкая 1 а)1'!#REF!</definedName>
    <definedName name="Z_73C0D023_21BD_4441_8EFA_957546C15799_.wvu.Rows" localSheetId="0" hidden="1">'Череповецкая 1 а)1'!$42:$45</definedName>
    <definedName name="_xlnm.Print_Area" localSheetId="0">'Череповецкая 1 а)1'!$A$1:$G$60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E15" i="1"/>
  <c r="G15" i="1"/>
  <c r="F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<sst xmlns="http://schemas.openxmlformats.org/spreadsheetml/2006/main" count="62" uniqueCount="53">
  <si>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</si>
  <si>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</si>
  <si>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</si>
  <si>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</si>
  <si>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</si>
  <si>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</si>
  <si>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</si>
  <si>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</si>
  <si>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</si>
  <si>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</si>
  <si>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</si>
  <si>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</si>
  <si>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</si>
  <si>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</si>
  <si>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</si>
  <si>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</si>
  <si>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</si>
  <si>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</si>
  <si>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</si>
  <si>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</si>
  <si>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</si>
  <si>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</si>
  <si>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</si>
  <si>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</si>
  <si>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</si>
  <si>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</si>
  <si>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</si>
  <si>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</si>
  <si>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</si>
  <si>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</si>
  <si>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</si>
  <si>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</si>
  <si>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</si>
  <si>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</si>
  <si>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</si>
  <si>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</si>
  <si>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</si>
  <si>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</si>
  <si>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1 а/1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</si>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</sst>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2" fontId="4" fillId="0" borderId="0" xfId="0" applyNumberFormat="1" applyFont="1" applyAlignment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234">
          <cell r="FT234">
            <v>0</v>
          </cell>
        </row>
      </sheetData>
      <sheetData sheetId="1"/>
      <sheetData sheetId="2">
        <row r="234">
          <cell r="W234">
            <v>53350.990672121094</v>
          </cell>
          <cell r="X234">
            <v>10715.675776456868</v>
          </cell>
          <cell r="Y234">
            <v>17588.951400000002</v>
          </cell>
          <cell r="AA234">
            <v>0</v>
          </cell>
          <cell r="AI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9521.7000000000007</v>
          </cell>
          <cell r="AP234">
            <v>0</v>
          </cell>
          <cell r="AQ234">
            <v>0</v>
          </cell>
          <cell r="AX234">
            <v>152680.40526900152</v>
          </cell>
          <cell r="BB234">
            <v>8141.4436000000005</v>
          </cell>
          <cell r="BC234">
            <v>0</v>
          </cell>
          <cell r="BD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CN234">
            <v>14565.970434372754</v>
          </cell>
          <cell r="CO234">
            <v>2995.5435938484416</v>
          </cell>
          <cell r="CP234">
            <v>0</v>
          </cell>
          <cell r="DE234">
            <v>13369.987937946538</v>
          </cell>
          <cell r="DS234">
            <v>16846.710401577817</v>
          </cell>
          <cell r="DT234">
            <v>3579.8645907782902</v>
          </cell>
          <cell r="DU234">
            <v>4340.4978000000001</v>
          </cell>
          <cell r="DW234">
            <v>0</v>
          </cell>
          <cell r="DX234">
            <v>0</v>
          </cell>
          <cell r="DY234">
            <v>0</v>
          </cell>
          <cell r="EC234">
            <v>0</v>
          </cell>
          <cell r="EL234">
            <v>18709.764561504293</v>
          </cell>
          <cell r="EU234">
            <v>103721.37963317113</v>
          </cell>
          <cell r="EV234">
            <v>22731.16483123666</v>
          </cell>
          <cell r="EW234">
            <v>7.4561999999999999</v>
          </cell>
          <cell r="FH234">
            <v>81653.217527622663</v>
          </cell>
          <cell r="FM234">
            <v>55212.226080805733</v>
          </cell>
          <cell r="FN234">
            <v>16616.446179562641</v>
          </cell>
          <cell r="FO234">
            <v>4.1613071440983727E-13</v>
          </cell>
          <cell r="FU234">
            <v>43733.279904094365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28515625" style="1" customWidth="1"/>
    <col min="7" max="7" width="16.140625" style="1" customWidth="1"/>
    <col min="8" max="8" width="6.140625" style="1" customWidth="1"/>
    <col min="9" max="9" width="10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68" t="s">
        <v>43</v>
      </c>
      <c r="B1" s="68"/>
      <c r="C1" s="68"/>
      <c r="D1" s="68"/>
      <c r="E1" s="68"/>
      <c r="F1" s="68"/>
      <c r="G1" s="69"/>
    </row>
    <row r="2" spans="1:7" ht="21" customHeight="1" x14ac:dyDescent="0.2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">
      <c r="A5" s="72" t="s">
        <v>3</v>
      </c>
      <c r="B5" s="73"/>
      <c r="C5" s="73"/>
      <c r="D5" s="73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39" t="s">
        <v>39</v>
      </c>
      <c r="G6" s="39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75" x14ac:dyDescent="0.25">
      <c r="A9" s="86" t="s">
        <v>8</v>
      </c>
      <c r="B9" s="87"/>
      <c r="C9" s="87"/>
      <c r="D9" s="88"/>
      <c r="E9" s="16">
        <f>SUM(E10:E14)</f>
        <v>2089664.18</v>
      </c>
      <c r="F9" s="16">
        <f t="shared" ref="F9:G9" si="0">SUM(F10:F14)</f>
        <v>1963439.1300000001</v>
      </c>
      <c r="G9" s="16">
        <f t="shared" si="0"/>
        <v>697722.26</v>
      </c>
    </row>
    <row r="10" spans="1:7" ht="13.15" customHeight="1" x14ac:dyDescent="0.25">
      <c r="A10" s="74" t="s">
        <v>9</v>
      </c>
      <c r="B10" s="75"/>
      <c r="C10" s="75"/>
      <c r="D10" s="76"/>
      <c r="E10" s="17">
        <v>755194.39</v>
      </c>
      <c r="F10" s="17">
        <v>664311.74</v>
      </c>
      <c r="G10" s="18">
        <v>284411.98</v>
      </c>
    </row>
    <row r="11" spans="1:7" ht="14.45" customHeight="1" x14ac:dyDescent="0.25">
      <c r="A11" s="74" t="s">
        <v>10</v>
      </c>
      <c r="B11" s="75"/>
      <c r="C11" s="75"/>
      <c r="D11" s="76"/>
      <c r="E11" s="17">
        <v>554037.31999999995</v>
      </c>
      <c r="F11" s="17">
        <v>535330.54</v>
      </c>
      <c r="G11" s="18">
        <v>216047.4</v>
      </c>
    </row>
    <row r="12" spans="1:7" ht="13.9" customHeight="1" x14ac:dyDescent="0.25">
      <c r="A12" s="74" t="s">
        <v>11</v>
      </c>
      <c r="B12" s="75"/>
      <c r="C12" s="75"/>
      <c r="D12" s="76"/>
      <c r="E12" s="17">
        <v>137861.71</v>
      </c>
      <c r="F12" s="17">
        <v>121836.59</v>
      </c>
      <c r="G12" s="18">
        <v>46435.09</v>
      </c>
    </row>
    <row r="13" spans="1:7" ht="13.5" customHeight="1" x14ac:dyDescent="0.25">
      <c r="A13" s="74" t="s">
        <v>12</v>
      </c>
      <c r="B13" s="75"/>
      <c r="C13" s="75"/>
      <c r="D13" s="76"/>
      <c r="E13" s="17">
        <v>145224.70000000001</v>
      </c>
      <c r="F13" s="17">
        <v>126224.7</v>
      </c>
      <c r="G13" s="18">
        <v>45808.17</v>
      </c>
    </row>
    <row r="14" spans="1:7" ht="14.45" customHeight="1" x14ac:dyDescent="0.25">
      <c r="A14" s="67" t="s">
        <v>13</v>
      </c>
      <c r="B14" s="67"/>
      <c r="C14" s="67"/>
      <c r="D14" s="67"/>
      <c r="E14" s="17">
        <v>497346.06</v>
      </c>
      <c r="F14" s="17">
        <v>515735.56</v>
      </c>
      <c r="G14" s="18">
        <v>105019.62</v>
      </c>
    </row>
    <row r="15" spans="1:7" ht="15.75" x14ac:dyDescent="0.25">
      <c r="A15" s="77" t="s">
        <v>41</v>
      </c>
      <c r="B15" s="78"/>
      <c r="C15" s="78"/>
      <c r="D15" s="79"/>
      <c r="E15" s="16">
        <f>SUM(E16:E19)</f>
        <v>1251788.69</v>
      </c>
      <c r="F15" s="16">
        <f>SUM(F16:F19)</f>
        <v>1194437.45</v>
      </c>
      <c r="G15" s="16">
        <f>SUM(G16:G19)</f>
        <v>282080.79000000004</v>
      </c>
    </row>
    <row r="16" spans="1:7" ht="33.6" customHeight="1" x14ac:dyDescent="0.25">
      <c r="A16" s="80" t="s">
        <v>45</v>
      </c>
      <c r="B16" s="81"/>
      <c r="C16" s="81"/>
      <c r="D16" s="82"/>
      <c r="E16" s="17">
        <v>1145317</v>
      </c>
      <c r="F16" s="17">
        <v>1102322.69</v>
      </c>
      <c r="G16" s="18">
        <v>267723.89</v>
      </c>
    </row>
    <row r="17" spans="1:9" ht="15.75" x14ac:dyDescent="0.25">
      <c r="A17" s="67" t="s">
        <v>46</v>
      </c>
      <c r="B17" s="67"/>
      <c r="C17" s="67"/>
      <c r="D17" s="67"/>
      <c r="E17" s="17">
        <v>3187.47</v>
      </c>
      <c r="F17" s="17">
        <v>2770.29</v>
      </c>
      <c r="G17" s="18">
        <v>417.18</v>
      </c>
    </row>
    <row r="18" spans="1:9" ht="15.75" x14ac:dyDescent="0.25">
      <c r="A18" s="67" t="s">
        <v>47</v>
      </c>
      <c r="B18" s="67"/>
      <c r="C18" s="67"/>
      <c r="D18" s="67"/>
      <c r="E18" s="17">
        <v>7169.79</v>
      </c>
      <c r="F18" s="17">
        <v>6308.38</v>
      </c>
      <c r="G18" s="18">
        <v>861.38</v>
      </c>
    </row>
    <row r="19" spans="1:9" ht="15.75" x14ac:dyDescent="0.25">
      <c r="A19" s="67" t="s">
        <v>48</v>
      </c>
      <c r="B19" s="67"/>
      <c r="C19" s="67"/>
      <c r="D19" s="67"/>
      <c r="E19" s="17">
        <v>96114.43</v>
      </c>
      <c r="F19" s="17">
        <v>83036.09</v>
      </c>
      <c r="G19" s="18">
        <v>13078.34</v>
      </c>
    </row>
    <row r="20" spans="1:9" ht="15.75" x14ac:dyDescent="0.25">
      <c r="A20" s="66" t="s">
        <v>14</v>
      </c>
      <c r="B20" s="66"/>
      <c r="C20" s="66"/>
      <c r="D20" s="66"/>
      <c r="E20" s="17"/>
      <c r="F20" s="17"/>
      <c r="G20" s="18"/>
    </row>
    <row r="21" spans="1:9" ht="15.75" x14ac:dyDescent="0.25">
      <c r="A21" s="67" t="s">
        <v>15</v>
      </c>
      <c r="B21" s="67"/>
      <c r="C21" s="67"/>
      <c r="D21" s="67"/>
      <c r="E21" s="17"/>
      <c r="F21" s="17"/>
      <c r="G21" s="18"/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40" t="s">
        <v>44</v>
      </c>
      <c r="B24" s="40"/>
      <c r="C24" s="40"/>
      <c r="D24" s="40"/>
      <c r="E24" s="40"/>
      <c r="F24" s="17">
        <v>178666.30019999971</v>
      </c>
      <c r="G24" s="19"/>
      <c r="I24" s="28"/>
    </row>
    <row r="25" spans="1:9" ht="15.75" customHeight="1" x14ac:dyDescent="0.2">
      <c r="A25" s="60" t="s">
        <v>30</v>
      </c>
      <c r="B25" s="61"/>
      <c r="C25" s="61"/>
      <c r="D25" s="61"/>
      <c r="E25" s="62"/>
      <c r="F25" s="56">
        <f>SUM(F27:F31)</f>
        <v>243857.72311757947</v>
      </c>
      <c r="I25" s="28"/>
    </row>
    <row r="26" spans="1:9" ht="28.5" customHeight="1" x14ac:dyDescent="0.2">
      <c r="A26" s="63"/>
      <c r="B26" s="64"/>
      <c r="C26" s="64"/>
      <c r="D26" s="64"/>
      <c r="E26" s="65"/>
      <c r="F26" s="57"/>
      <c r="I26" s="28"/>
    </row>
    <row r="27" spans="1:9" ht="15.75" hidden="1" x14ac:dyDescent="0.25">
      <c r="A27" s="36" t="s">
        <v>16</v>
      </c>
      <c r="B27" s="37"/>
      <c r="C27" s="37"/>
      <c r="D27" s="37"/>
      <c r="E27" s="43"/>
      <c r="F27" s="25">
        <f>'[1]свод за год'!W234</f>
        <v>53350.990672121094</v>
      </c>
      <c r="I27" s="28"/>
    </row>
    <row r="28" spans="1:9" ht="15.75" hidden="1" x14ac:dyDescent="0.25">
      <c r="A28" s="36" t="s">
        <v>31</v>
      </c>
      <c r="B28" s="37"/>
      <c r="C28" s="37"/>
      <c r="D28" s="37"/>
      <c r="E28" s="43"/>
      <c r="F28" s="25">
        <f>'[1]свод за год'!X234</f>
        <v>10715.675776456868</v>
      </c>
      <c r="I28" s="28"/>
    </row>
    <row r="29" spans="1:9" ht="15.75" hidden="1" x14ac:dyDescent="0.25">
      <c r="A29" s="36" t="s">
        <v>18</v>
      </c>
      <c r="B29" s="37"/>
      <c r="C29" s="37"/>
      <c r="D29" s="37"/>
      <c r="E29" s="43"/>
      <c r="F29" s="25">
        <f>'[1]свод за год'!Y234</f>
        <v>17588.951400000002</v>
      </c>
      <c r="I29" s="28"/>
    </row>
    <row r="30" spans="1:9" ht="15.75" hidden="1" x14ac:dyDescent="0.25">
      <c r="A30" s="36" t="s">
        <v>19</v>
      </c>
      <c r="B30" s="37"/>
      <c r="C30" s="37"/>
      <c r="D30" s="37"/>
      <c r="E30" s="43"/>
      <c r="F30" s="25">
        <f>'[1]свод за год'!AA234+'[1]свод за год'!AI234+'[1]свод за год'!AL234+'[1]свод за год'!AO234+'[1]свод за год'!AP234+'[1]свод за год'!AQ234</f>
        <v>9521.7000000000007</v>
      </c>
      <c r="I30" s="28"/>
    </row>
    <row r="31" spans="1:9" ht="36.75" hidden="1" customHeight="1" x14ac:dyDescent="0.25">
      <c r="A31" s="51" t="s">
        <v>32</v>
      </c>
      <c r="B31" s="58"/>
      <c r="C31" s="58"/>
      <c r="D31" s="58"/>
      <c r="E31" s="59"/>
      <c r="F31" s="25">
        <f>'[1]свод за год'!AX234</f>
        <v>152680.40526900152</v>
      </c>
      <c r="I31" s="28"/>
    </row>
    <row r="32" spans="1:9" ht="15.75" customHeight="1" x14ac:dyDescent="0.2">
      <c r="A32" s="60" t="s">
        <v>33</v>
      </c>
      <c r="B32" s="61"/>
      <c r="C32" s="61"/>
      <c r="D32" s="61"/>
      <c r="E32" s="62"/>
      <c r="F32" s="56">
        <f>SUM(F34:F38)+158677.87</f>
        <v>233086.20932002814</v>
      </c>
      <c r="I32" s="28"/>
    </row>
    <row r="33" spans="1:9" ht="33" customHeight="1" x14ac:dyDescent="0.2">
      <c r="A33" s="63"/>
      <c r="B33" s="64"/>
      <c r="C33" s="64"/>
      <c r="D33" s="64"/>
      <c r="E33" s="65"/>
      <c r="F33" s="57"/>
      <c r="I33" s="28"/>
    </row>
    <row r="34" spans="1:9" ht="15.75" hidden="1" x14ac:dyDescent="0.25">
      <c r="A34" s="38" t="s">
        <v>16</v>
      </c>
      <c r="B34" s="38"/>
      <c r="C34" s="38"/>
      <c r="D34" s="38"/>
      <c r="E34" s="38"/>
      <c r="F34" s="25">
        <f>'[1]свод за год'!CN234+'[1]свод за год'!DS234</f>
        <v>31412.68083595057</v>
      </c>
      <c r="I34" s="28"/>
    </row>
    <row r="35" spans="1:9" ht="15.75" hidden="1" x14ac:dyDescent="0.25">
      <c r="A35" s="38" t="s">
        <v>31</v>
      </c>
      <c r="B35" s="38"/>
      <c r="C35" s="38"/>
      <c r="D35" s="38"/>
      <c r="E35" s="38"/>
      <c r="F35" s="25">
        <f>'[1]свод за год'!CO234+'[1]свод за год'!DT234</f>
        <v>6575.4081846267318</v>
      </c>
      <c r="I35" s="28"/>
    </row>
    <row r="36" spans="1:9" ht="15.75" hidden="1" x14ac:dyDescent="0.25">
      <c r="A36" s="38" t="s">
        <v>18</v>
      </c>
      <c r="B36" s="38"/>
      <c r="C36" s="38"/>
      <c r="D36" s="38"/>
      <c r="E36" s="38"/>
      <c r="F36" s="25">
        <f>'[1]свод за год'!CP234+'[1]свод за год'!DU234</f>
        <v>4340.4978000000001</v>
      </c>
      <c r="I36" s="28"/>
    </row>
    <row r="37" spans="1:9" ht="15.75" hidden="1" x14ac:dyDescent="0.25">
      <c r="A37" s="38" t="s">
        <v>19</v>
      </c>
      <c r="B37" s="38"/>
      <c r="C37" s="38"/>
      <c r="D37" s="38"/>
      <c r="E37" s="38"/>
      <c r="F37" s="25">
        <f>'[1]свод за год'!AK234+'[1]свод за год'!AM234+'[1]свод за год'!AN234+'[1]свод за год'!BD234+'[1]свод за год'!EC234+'[1]свод за год'!DW234+'[1]свод за год'!DX234+'[1]свод за год'!DY234</f>
        <v>0</v>
      </c>
      <c r="I37" s="28"/>
    </row>
    <row r="38" spans="1:9" ht="39.75" hidden="1" customHeight="1" x14ac:dyDescent="0.25">
      <c r="A38" s="51" t="s">
        <v>34</v>
      </c>
      <c r="B38" s="52"/>
      <c r="C38" s="52"/>
      <c r="D38" s="52"/>
      <c r="E38" s="53"/>
      <c r="F38" s="25">
        <f>'[1]свод за год'!DE234+'[1]свод за год'!EL234</f>
        <v>32079.752499450831</v>
      </c>
      <c r="I38" s="28"/>
    </row>
    <row r="39" spans="1:9" ht="32.450000000000003" customHeight="1" x14ac:dyDescent="0.25">
      <c r="A39" s="42" t="s">
        <v>35</v>
      </c>
      <c r="B39" s="54"/>
      <c r="C39" s="54"/>
      <c r="D39" s="54"/>
      <c r="E39" s="55"/>
      <c r="F39" s="26">
        <f>SUM(F40:F48)+118214.33</f>
        <v>450030.94395649323</v>
      </c>
      <c r="I39" s="28"/>
    </row>
    <row r="40" spans="1:9" ht="15.75" hidden="1" x14ac:dyDescent="0.25">
      <c r="A40" s="47" t="s">
        <v>20</v>
      </c>
      <c r="B40" s="48"/>
      <c r="C40" s="48"/>
      <c r="D40" s="48"/>
      <c r="E40" s="49"/>
      <c r="F40" s="25">
        <f>'[1]свод за год'!EU234+'[1]свод за год'!FM234</f>
        <v>158933.60571397687</v>
      </c>
      <c r="I40" s="28"/>
    </row>
    <row r="41" spans="1:9" ht="15.75" hidden="1" x14ac:dyDescent="0.25">
      <c r="A41" s="36" t="s">
        <v>31</v>
      </c>
      <c r="B41" s="37"/>
      <c r="C41" s="37"/>
      <c r="D41" s="37"/>
      <c r="E41" s="37"/>
      <c r="F41" s="25">
        <f>'[1]свод за год'!EV234+'[1]свод за год'!FN234</f>
        <v>39347.611010799301</v>
      </c>
      <c r="I41" s="28"/>
    </row>
    <row r="42" spans="1:9" ht="15.6" hidden="1" customHeight="1" x14ac:dyDescent="0.25">
      <c r="A42" s="38" t="s">
        <v>21</v>
      </c>
      <c r="B42" s="38"/>
      <c r="C42" s="38"/>
      <c r="D42" s="38"/>
      <c r="E42" s="36"/>
      <c r="F42" s="25"/>
      <c r="I42" s="28"/>
    </row>
    <row r="43" spans="1:9" ht="15.6" hidden="1" customHeight="1" x14ac:dyDescent="0.25">
      <c r="A43" s="36" t="s">
        <v>17</v>
      </c>
      <c r="B43" s="37"/>
      <c r="C43" s="37"/>
      <c r="D43" s="37"/>
      <c r="E43" s="37"/>
      <c r="F43" s="25"/>
      <c r="I43" s="28"/>
    </row>
    <row r="44" spans="1:9" ht="15.6" hidden="1" customHeight="1" x14ac:dyDescent="0.25">
      <c r="A44" s="38" t="s">
        <v>22</v>
      </c>
      <c r="B44" s="38"/>
      <c r="C44" s="38"/>
      <c r="D44" s="38"/>
      <c r="E44" s="36"/>
      <c r="F44" s="25"/>
      <c r="I44" s="28"/>
    </row>
    <row r="45" spans="1:9" ht="15.6" hidden="1" customHeight="1" x14ac:dyDescent="0.25">
      <c r="A45" s="36" t="s">
        <v>17</v>
      </c>
      <c r="B45" s="37"/>
      <c r="C45" s="37"/>
      <c r="D45" s="37"/>
      <c r="E45" s="37"/>
      <c r="F45" s="25"/>
      <c r="I45" s="28"/>
    </row>
    <row r="46" spans="1:9" ht="15.75" hidden="1" x14ac:dyDescent="0.25">
      <c r="A46" s="38" t="s">
        <v>18</v>
      </c>
      <c r="B46" s="38"/>
      <c r="C46" s="38"/>
      <c r="D46" s="38"/>
      <c r="E46" s="36"/>
      <c r="F46" s="25">
        <f>'[1]свод за год'!EW234+'[1]свод за год'!FO234</f>
        <v>7.4562000000004165</v>
      </c>
      <c r="I46" s="28"/>
    </row>
    <row r="47" spans="1:9" ht="15.75" hidden="1" x14ac:dyDescent="0.25">
      <c r="A47" s="36" t="s">
        <v>19</v>
      </c>
      <c r="B47" s="37"/>
      <c r="C47" s="37"/>
      <c r="D47" s="37"/>
      <c r="E47" s="37"/>
      <c r="F47" s="25">
        <f>'[1]свод за год'!BB234+'[1]свод за год'!BC234+'[1]свод за год'!BN234+'[1]свод за год'!BO234+'[1]свод за год'!BP234+'[1]свод за год'!BQ234+'[1]янв-окт'!FT234</f>
        <v>8141.4436000000005</v>
      </c>
      <c r="I47" s="28"/>
    </row>
    <row r="48" spans="1:9" ht="43.5" hidden="1" customHeight="1" x14ac:dyDescent="0.25">
      <c r="A48" s="51" t="s">
        <v>36</v>
      </c>
      <c r="B48" s="52"/>
      <c r="C48" s="52"/>
      <c r="D48" s="52"/>
      <c r="E48" s="53"/>
      <c r="F48" s="25">
        <f>'[1]свод за год'!FH234+'[1]свод за год'!FU234</f>
        <v>125386.49743171703</v>
      </c>
      <c r="I48" s="28"/>
    </row>
    <row r="49" spans="1:12" ht="15.6" hidden="1" customHeight="1" x14ac:dyDescent="0.25">
      <c r="A49" s="42" t="s">
        <v>37</v>
      </c>
      <c r="B49" s="37"/>
      <c r="C49" s="37"/>
      <c r="D49" s="37"/>
      <c r="E49" s="43"/>
      <c r="F49" s="34"/>
      <c r="I49" s="28"/>
    </row>
    <row r="50" spans="1:12" ht="15.75" x14ac:dyDescent="0.25">
      <c r="A50" s="44" t="s">
        <v>49</v>
      </c>
      <c r="B50" s="45"/>
      <c r="C50" s="45"/>
      <c r="D50" s="45"/>
      <c r="E50" s="46"/>
      <c r="F50" s="26">
        <f>F25+F32+F39+F49</f>
        <v>926974.87639410084</v>
      </c>
      <c r="I50" s="28"/>
    </row>
    <row r="51" spans="1:12" s="32" customFormat="1" ht="15.75" x14ac:dyDescent="0.25">
      <c r="A51" s="30" t="s">
        <v>50</v>
      </c>
      <c r="B51" s="31"/>
      <c r="C51" s="31"/>
      <c r="D51" s="31"/>
      <c r="E51" s="31"/>
      <c r="F51" s="26">
        <f>F52+F53+F54</f>
        <v>161691.26</v>
      </c>
      <c r="I51" s="33"/>
    </row>
    <row r="52" spans="1:12" ht="15.75" x14ac:dyDescent="0.25">
      <c r="A52" s="36" t="s">
        <v>23</v>
      </c>
      <c r="B52" s="37"/>
      <c r="C52" s="37"/>
      <c r="D52" s="37"/>
      <c r="E52" s="37"/>
      <c r="F52" s="25">
        <v>86887.8</v>
      </c>
      <c r="I52" s="28"/>
    </row>
    <row r="53" spans="1:12" ht="15.75" x14ac:dyDescent="0.25">
      <c r="A53" s="36" t="s">
        <v>24</v>
      </c>
      <c r="B53" s="37"/>
      <c r="C53" s="37"/>
      <c r="D53" s="37"/>
      <c r="E53" s="37"/>
      <c r="F53" s="25">
        <v>74803.460000000006</v>
      </c>
      <c r="I53" s="28"/>
    </row>
    <row r="54" spans="1:12" ht="18" hidden="1" customHeight="1" x14ac:dyDescent="0.25">
      <c r="A54" s="47" t="s">
        <v>25</v>
      </c>
      <c r="B54" s="48"/>
      <c r="C54" s="48"/>
      <c r="D54" s="48"/>
      <c r="E54" s="49"/>
      <c r="F54" s="25">
        <v>0</v>
      </c>
      <c r="I54" s="28"/>
    </row>
    <row r="55" spans="1:12" ht="15.75" x14ac:dyDescent="0.25">
      <c r="A55" s="50" t="s">
        <v>51</v>
      </c>
      <c r="B55" s="50"/>
      <c r="C55" s="50"/>
      <c r="D55" s="50"/>
      <c r="E55" s="50"/>
      <c r="F55" s="26">
        <f>F50+F51</f>
        <v>1088666.1363941007</v>
      </c>
      <c r="H55" s="28"/>
      <c r="I55" s="28"/>
      <c r="K55" s="28"/>
      <c r="L55" s="28"/>
    </row>
    <row r="56" spans="1:12" ht="15.75" x14ac:dyDescent="0.25">
      <c r="A56" s="40" t="s">
        <v>26</v>
      </c>
      <c r="B56" s="40"/>
      <c r="C56" s="40"/>
      <c r="D56" s="40"/>
      <c r="E56" s="40"/>
      <c r="F56" s="27">
        <f>E16</f>
        <v>1145317</v>
      </c>
      <c r="I56" s="28"/>
    </row>
    <row r="57" spans="1:12" ht="15.75" x14ac:dyDescent="0.25">
      <c r="A57" s="40" t="s">
        <v>27</v>
      </c>
      <c r="B57" s="40"/>
      <c r="C57" s="40"/>
      <c r="D57" s="40"/>
      <c r="E57" s="40"/>
      <c r="F57" s="26">
        <f>F16</f>
        <v>1102322.69</v>
      </c>
      <c r="H57" s="28"/>
      <c r="I57" s="28"/>
    </row>
    <row r="58" spans="1:12" ht="15.75" x14ac:dyDescent="0.25">
      <c r="A58" s="41" t="s">
        <v>28</v>
      </c>
      <c r="B58" s="41"/>
      <c r="C58" s="41"/>
      <c r="D58" s="41"/>
      <c r="E58" s="41"/>
      <c r="F58" s="26">
        <f>F24+F56-F55</f>
        <v>235317.16380589898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Череповецкая 1 а)1</vt:lpstr>
      <vt:lpstr>'Череповецкая 1 а)1'!Область_печати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2018-03-28T13:37:15Z</cp:lastPrinted>
  <dcterms:created xsi:type="dcterms:W3CDTF">2013-05-24T09:13:10Z</dcterms:created>
  <dcterms:modified xsi:type="dcterms:W3CDTF">2018-03-28T13:37:17Z</dcterms:modified>
</cp:coreProperties>
</file>